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emessene Störgeräuschpegel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<sst xmlns="http://schemas.openxmlformats.org/spreadsheetml/2006/main" count="103" uniqueCount="82">
  <si>
    <t xml:space="preserve">Räumlichkeit</t>
  </si>
  <si>
    <t xml:space="preserve">Raumgröße</t>
  </si>
  <si>
    <t xml:space="preserve">Störpegelmessung-Beschreibung</t>
  </si>
  <si>
    <r>
      <rPr>
        <b val="true"/>
        <sz val="14"/>
        <color rgb="FF000000"/>
        <rFont val="Arial"/>
        <family val="2"/>
        <charset val="1"/>
      </rPr>
      <t xml:space="preserve">gem. RT</t>
    </r>
    <r>
      <rPr>
        <b val="true"/>
        <vertAlign val="subscript"/>
        <sz val="14"/>
        <color rgb="FF000000"/>
        <rFont val="Arial"/>
        <family val="2"/>
        <charset val="1"/>
      </rPr>
      <t xml:space="preserve">60</t>
    </r>
    <r>
      <rPr>
        <b val="true"/>
        <sz val="14"/>
        <color rgb="FF000000"/>
        <rFont val="Arial"/>
        <family val="2"/>
        <charset val="1"/>
      </rPr>
      <t xml:space="preserve"> (1 kHz)</t>
    </r>
  </si>
  <si>
    <t xml:space="preserve">Frequenz in Hertz</t>
  </si>
  <si>
    <r>
      <rPr>
        <b val="true"/>
        <sz val="14"/>
        <color rgb="FF000000"/>
        <rFont val="Arial"/>
        <family val="2"/>
        <charset val="1"/>
      </rPr>
      <t xml:space="preserve">L</t>
    </r>
    <r>
      <rPr>
        <b val="true"/>
        <vertAlign val="subscript"/>
        <sz val="14"/>
        <color rgb="FF000000"/>
        <rFont val="Arial"/>
        <family val="2"/>
        <charset val="1"/>
      </rPr>
      <t xml:space="preserve">eq </t>
    </r>
    <r>
      <rPr>
        <b val="true"/>
        <sz val="14"/>
        <color rgb="FF000000"/>
        <rFont val="Arial"/>
        <family val="2"/>
        <charset val="1"/>
      </rPr>
      <t xml:space="preserve">dB(Z)</t>
    </r>
  </si>
  <si>
    <t xml:space="preserve">Schließfachbereich</t>
  </si>
  <si>
    <t xml:space="preserve">300 m³; DH 2,25 m</t>
  </si>
  <si>
    <t xml:space="preserve">Menschen, wenige</t>
  </si>
  <si>
    <t xml:space="preserve">1,2 s</t>
  </si>
  <si>
    <t xml:space="preserve">Eingangshalle</t>
  </si>
  <si>
    <t xml:space="preserve">3600 m³; DH überwiegend ca. 6 m</t>
  </si>
  <si>
    <t xml:space="preserve">Menschen, ca. 15 Personen</t>
  </si>
  <si>
    <t xml:space="preserve">1,6 s</t>
  </si>
  <si>
    <t xml:space="preserve">Treppenhaus</t>
  </si>
  <si>
    <t xml:space="preserve">3600 m³, DH unterschiedl., 3 Etagen </t>
  </si>
  <si>
    <t xml:space="preserve">1,7 s</t>
  </si>
  <si>
    <t xml:space="preserve">Bibliothek</t>
  </si>
  <si>
    <t xml:space="preserve">1,1 s</t>
  </si>
  <si>
    <t xml:space="preserve">Foyer</t>
  </si>
  <si>
    <t xml:space="preserve">5300 m³, DH unterschiedlich, 2,6 m, 3,5 m, 6 m, 8,8 m</t>
  </si>
  <si>
    <t xml:space="preserve">wenig Menschen</t>
  </si>
  <si>
    <t xml:space="preserve">3,1 s</t>
  </si>
  <si>
    <t xml:space="preserve">Aufenthaltsraum</t>
  </si>
  <si>
    <t xml:space="preserve">350 m³, DH 3,45 m</t>
  </si>
  <si>
    <t xml:space="preserve">wenig Menschen, ca. 10 Personen</t>
  </si>
  <si>
    <t xml:space="preserve">2,4 s</t>
  </si>
  <si>
    <t xml:space="preserve">Flur</t>
  </si>
  <si>
    <t xml:space="preserve">910 m³, DH 2,5 m</t>
  </si>
  <si>
    <t xml:space="preserve">Durchgangsverkehr kleiner Gruppen</t>
  </si>
  <si>
    <t xml:space="preserve">2,6 s</t>
  </si>
  <si>
    <t xml:space="preserve">940 m³, DH 3,8 m</t>
  </si>
  <si>
    <t xml:space="preserve">3,0 s</t>
  </si>
  <si>
    <t xml:space="preserve">Hörsaal</t>
  </si>
  <si>
    <t xml:space="preserve">5500 m³, DH ansteigend 10,5 m bis 2,6 m,
 UK abgehängte Decke</t>
  </si>
  <si>
    <t xml:space="preserve">Halb belegt, Messstart kurz vor Beginn der Vorlesung</t>
  </si>
  <si>
    <t xml:space="preserve">1,8 s</t>
  </si>
  <si>
    <t xml:space="preserve">560 m³, DH ansteigend 5 m bis 2,3 m</t>
  </si>
  <si>
    <t xml:space="preserve">Halb belegt, Messstart kurz vor Beginn der Vorlesung </t>
  </si>
  <si>
    <t xml:space="preserve">1,3 s</t>
  </si>
  <si>
    <t xml:space="preserve">DB-Wartebereich</t>
  </si>
  <si>
    <t xml:space="preserve">DH 3-3,5</t>
  </si>
  <si>
    <t xml:space="preserve">Menschen, ca. 15 Personen, offene Türen, Kaffeemaschine</t>
  </si>
  <si>
    <t xml:space="preserve">Bahnhof Zwischenpassage</t>
  </si>
  <si>
    <t xml:space="preserve">DH 4-5</t>
  </si>
  <si>
    <t xml:space="preserve">Menschen, ca. 10 Personen, Essensgeschäfte</t>
  </si>
  <si>
    <t xml:space="preserve">Buchladen</t>
  </si>
  <si>
    <t xml:space="preserve">DH 3 </t>
  </si>
  <si>
    <t xml:space="preserve">wenig Menschen, Musik</t>
  </si>
  <si>
    <t xml:space="preserve">Bahnhofshalle</t>
  </si>
  <si>
    <t xml:space="preserve">DH 5-6</t>
  </si>
  <si>
    <t xml:space="preserve">Menschen, 20-30 Personen, Rolltreppe</t>
  </si>
  <si>
    <t xml:space="preserve">Gleis, überdacht</t>
  </si>
  <si>
    <t xml:space="preserve">DH 6</t>
  </si>
  <si>
    <t xml:space="preserve">stehende S-Bahn</t>
  </si>
  <si>
    <t xml:space="preserve">Drogerie</t>
  </si>
  <si>
    <t xml:space="preserve">Menschen, 20-30 Personen</t>
  </si>
  <si>
    <t xml:space="preserve">Fast Food Kette</t>
  </si>
  <si>
    <t xml:space="preserve">Menschen, 20-30 Personen, Essensbereich</t>
  </si>
  <si>
    <t xml:space="preserve">Bahnhof Eingangshalle</t>
  </si>
  <si>
    <t xml:space="preserve">DH &gt; 7</t>
  </si>
  <si>
    <t xml:space="preserve">Menschen, viel Betrieb, Rolltreppen</t>
  </si>
  <si>
    <t xml:space="preserve">Geschäft (Alltagsartikel)</t>
  </si>
  <si>
    <t xml:space="preserve">DH 3,5-4</t>
  </si>
  <si>
    <t xml:space="preserve">Menschen,  &lt; 5 Personen</t>
  </si>
  <si>
    <t xml:space="preserve">Geschäft (Lebensmittel)</t>
  </si>
  <si>
    <t xml:space="preserve">Menschen, 20-30 Personen, Musik, Geräte</t>
  </si>
  <si>
    <t xml:space="preserve">Einkaufspassage</t>
  </si>
  <si>
    <t xml:space="preserve">Menschen, viel Betrieb</t>
  </si>
  <si>
    <t xml:space="preserve">Menschen, 15-20 Personen</t>
  </si>
  <si>
    <t xml:space="preserve">DH 4-4,5</t>
  </si>
  <si>
    <t xml:space="preserve">Menschen, 20-30 Personen, Musik</t>
  </si>
  <si>
    <t xml:space="preserve">Geschäft (Klamotten)</t>
  </si>
  <si>
    <t xml:space="preserve">Menschen, 10 Personen, Musik</t>
  </si>
  <si>
    <t xml:space="preserve">kl. Geschäft (Alltagsartikel)</t>
  </si>
  <si>
    <t xml:space="preserve">Menschen, 10-15 Personen, Musik</t>
  </si>
  <si>
    <t xml:space="preserve">kl. Drogerie</t>
  </si>
  <si>
    <t xml:space="preserve">gr. Drogeriemarkt</t>
  </si>
  <si>
    <t xml:space="preserve">Menschen, 40-60 Personen, Musik, Lüfter</t>
  </si>
  <si>
    <t xml:space="preserve">Menschen,  5-10 Personen</t>
  </si>
  <si>
    <t xml:space="preserve">kl. Bäckerei</t>
  </si>
  <si>
    <t xml:space="preserve">Menschen, 5-10 Personen, laute Gespräche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</si>
</sst>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"/>
    <numFmt numFmtId="167" formatCode="0.00"/>
    <numFmt numFmtId="168" formatCode="yyyy\-mm\-dd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1"/>
      <color rgb="FF000000"/>
      <name val="Calibri"/>
      <family val="2"/>
      <charset val="1"/>
    </font>
    <font>
      <b val="true"/>
      <sz val="24"/>
      <color rgb="FF000000"/>
      <name val="Calibri"/>
      <family val="2"/>
      <charset val="1"/>
    </font>
    <font>
      <b val="true"/>
      <sz val="14"/>
      <color rgb="FF000000"/>
      <name val="Arial"/>
      <family val="2"/>
      <charset val="1"/>
    </font>
    <font>
      <b val="true"/>
      <vertAlign val="subscript"/>
      <sz val="14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14"/>
      <color rgb="FF000000"/>
      <name val="Arial"/>
      <family val="2"/>
      <charset val="1"/>
    </font>
    <font>
      <sz val="15"/>
      <color rgb="FF000000"/>
      <name val="Arial"/>
      <family val="2"/>
      <charset val="1"/>
    </font>
    <font>
      <sz val="11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EEEEEE"/>
      </patternFill>
    </fill>
    <fill>
      <patternFill patternType="solid">
        <fgColor rgb="FFB2B2B2"/>
        <bgColor rgb="FF969696"/>
      </patternFill>
    </fill>
    <fill>
      <patternFill patternType="solid">
        <fgColor rgb="FFEEEEEE"/>
        <bgColor rgb="FFDDDDDD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666666"/>
      </left>
      <right style="thin">
        <color rgb="FF666666"/>
      </right>
      <top/>
      <bottom style="thin">
        <color rgb="FF666666"/>
      </bottom>
      <diagonal/>
    </border>
    <border diagonalUp="false" diagonalDown="false">
      <left/>
      <right style="thin">
        <color rgb="FF666666"/>
      </right>
      <top/>
      <bottom style="thin">
        <color rgb="FF666666"/>
      </bottom>
      <diagonal/>
    </border>
    <border diagonalUp="false" diagonalDown="false">
      <left style="thin"/>
      <right style="thin">
        <color rgb="FF666666"/>
      </right>
      <top/>
      <bottom style="thin">
        <color rgb="FF666666"/>
      </bottom>
      <diagonal/>
    </border>
    <border diagonalUp="false" diagonalDown="false">
      <left/>
      <right style="thin"/>
      <top/>
      <bottom style="thin">
        <color rgb="FF666666"/>
      </bottom>
      <diagonal/>
    </border>
    <border diagonalUp="false" diagonalDown="false"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 diagonalUp="false" diagonalDown="false">
      <left/>
      <right style="thin">
        <color rgb="FF666666"/>
      </right>
      <top style="thin">
        <color rgb="FF666666"/>
      </top>
      <bottom style="thin">
        <color rgb="FF666666"/>
      </bottom>
      <diagonal/>
    </border>
    <border diagonalUp="false" diagonalDown="false">
      <left style="thin"/>
      <right style="thin">
        <color rgb="FF666666"/>
      </right>
      <top style="thin">
        <color rgb="FF666666"/>
      </top>
      <bottom style="thin">
        <color rgb="FF666666"/>
      </bottom>
      <diagonal/>
    </border>
    <border diagonalUp="false" diagonalDown="false">
      <left/>
      <right style="thin"/>
      <top style="thin">
        <color rgb="FF666666"/>
      </top>
      <bottom style="thin">
        <color rgb="FF666666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3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4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4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4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4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" fillId="4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rgebnis" xfId="20"/>
    <cellStyle name="Überschrift" xfId="21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P61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D21" activeCellId="0" sqref="D21"/>
    </sheetView>
  </sheetViews>
  <sheetFormatPr defaultColWidth="11.5703125" defaultRowHeight="15" zeroHeight="false" outlineLevelRow="0" outlineLevelCol="0"/>
  <cols>
    <col collapsed="false" customWidth="true" hidden="false" outlineLevel="0" max="1" min="1" style="0" width="5.57"/>
    <col collapsed="false" customWidth="true" hidden="false" outlineLevel="0" max="2" min="2" style="0" width="35.57"/>
    <col collapsed="false" customWidth="true" hidden="false" outlineLevel="0" max="3" min="3" style="1" width="65.15"/>
    <col collapsed="false" customWidth="true" hidden="false" outlineLevel="0" max="4" min="4" style="1" width="70.57"/>
    <col collapsed="false" customWidth="true" hidden="false" outlineLevel="0" max="5" min="5" style="0" width="22.42"/>
    <col collapsed="false" customWidth="true" hidden="false" outlineLevel="0" max="13" min="6" style="0" width="7.86"/>
    <col collapsed="false" customWidth="true" hidden="false" outlineLevel="0" max="14" min="14" style="0" width="9.29"/>
    <col collapsed="false" customWidth="true" hidden="false" outlineLevel="0" max="15" min="15" style="0" width="16.43"/>
    <col collapsed="false" customWidth="true" hidden="false" outlineLevel="0" max="16" min="16" style="0" width="8"/>
  </cols>
  <sheetData>
    <row r="2" customFormat="false" ht="21" hidden="false" customHeight="false" outlineLevel="0" collapsed="false">
      <c r="B2" s="2" t="s">
        <v>0</v>
      </c>
      <c r="C2" s="3" t="s">
        <v>1</v>
      </c>
      <c r="D2" s="3" t="s">
        <v>2</v>
      </c>
      <c r="E2" s="2" t="s">
        <v>3</v>
      </c>
      <c r="F2" s="2" t="s">
        <v>4</v>
      </c>
      <c r="G2" s="2"/>
      <c r="H2" s="2"/>
      <c r="I2" s="2"/>
      <c r="J2" s="2"/>
      <c r="K2" s="2"/>
      <c r="L2" s="2"/>
      <c r="M2" s="2"/>
      <c r="N2" s="2"/>
      <c r="O2" s="2" t="s">
        <v>5</v>
      </c>
      <c r="P2" s="4"/>
    </row>
    <row r="3" customFormat="false" ht="18" hidden="false" customHeight="false" outlineLevel="0" collapsed="false">
      <c r="B3" s="5"/>
      <c r="C3" s="6"/>
      <c r="D3" s="6"/>
      <c r="E3" s="6"/>
      <c r="F3" s="7" t="n">
        <v>63</v>
      </c>
      <c r="G3" s="8" t="n">
        <v>125</v>
      </c>
      <c r="H3" s="7" t="n">
        <v>250</v>
      </c>
      <c r="I3" s="7" t="n">
        <v>500</v>
      </c>
      <c r="J3" s="7" t="n">
        <v>1000</v>
      </c>
      <c r="K3" s="7" t="n">
        <v>2000</v>
      </c>
      <c r="L3" s="7" t="n">
        <v>4000</v>
      </c>
      <c r="M3" s="9" t="n">
        <v>8000</v>
      </c>
      <c r="N3" s="7" t="n">
        <v>16000</v>
      </c>
      <c r="O3" s="5"/>
    </row>
    <row r="4" customFormat="false" ht="18.75" hidden="false" customHeight="false" outlineLevel="0" collapsed="false">
      <c r="B4" s="10" t="s">
        <v>6</v>
      </c>
      <c r="C4" s="11" t="s">
        <v>7</v>
      </c>
      <c r="D4" s="11" t="s">
        <v>8</v>
      </c>
      <c r="E4" s="11" t="s">
        <v>9</v>
      </c>
      <c r="F4" s="12" t="n">
        <v>56.8</v>
      </c>
      <c r="G4" s="13" t="n">
        <v>56.8</v>
      </c>
      <c r="H4" s="12" t="n">
        <v>54.8</v>
      </c>
      <c r="I4" s="12" t="n">
        <v>57.5</v>
      </c>
      <c r="J4" s="12" t="n">
        <v>56.4</v>
      </c>
      <c r="K4" s="12" t="n">
        <v>51.5</v>
      </c>
      <c r="L4" s="12" t="n">
        <v>48.5</v>
      </c>
      <c r="M4" s="14" t="n">
        <v>43.1</v>
      </c>
      <c r="N4" s="12" t="n">
        <v>39</v>
      </c>
      <c r="O4" s="15" t="n">
        <f aca="false">10*LOG10(POWER(10,F4/10)+POWER(10,G4/10)+POWER(10,H4/10)+POWER(10,I4/10)+POWER(10,J4/10)+POWER(10,K4/10)+POWER(10,L4/10)+POWER(10,M4/10)+POWER(10,N4/10))</f>
        <v>63.9768309246884</v>
      </c>
    </row>
    <row r="5" customFormat="false" ht="18.75" hidden="false" customHeight="false" outlineLevel="0" collapsed="false">
      <c r="B5" s="16" t="s">
        <v>10</v>
      </c>
      <c r="C5" s="17" t="s">
        <v>11</v>
      </c>
      <c r="D5" s="17" t="s">
        <v>12</v>
      </c>
      <c r="E5" s="17" t="s">
        <v>13</v>
      </c>
      <c r="F5" s="18" t="n">
        <v>55.8</v>
      </c>
      <c r="G5" s="19" t="n">
        <v>55.3</v>
      </c>
      <c r="H5" s="18" t="n">
        <v>52.6</v>
      </c>
      <c r="I5" s="18" t="n">
        <v>49.9</v>
      </c>
      <c r="J5" s="18" t="n">
        <v>47.6</v>
      </c>
      <c r="K5" s="18" t="n">
        <v>43.8</v>
      </c>
      <c r="L5" s="18" t="n">
        <v>41.3</v>
      </c>
      <c r="M5" s="20" t="n">
        <v>35.8</v>
      </c>
      <c r="N5" s="18" t="n">
        <v>28.7</v>
      </c>
      <c r="O5" s="21" t="n">
        <f aca="false">10*LOG10(POWER(10,F5/10)+POWER(10,G5/10)+POWER(10,H5/10)+POWER(10,I5/10)+POWER(10,J5/10)+POWER(10,K5/10)+POWER(10,L5/10)+POWER(10,M5/10)+POWER(10,N5/10))</f>
        <v>60.4071802438241</v>
      </c>
    </row>
    <row r="6" customFormat="false" ht="18.75" hidden="false" customHeight="false" outlineLevel="0" collapsed="false">
      <c r="B6" s="10" t="s">
        <v>14</v>
      </c>
      <c r="C6" s="11" t="s">
        <v>15</v>
      </c>
      <c r="D6" s="11" t="s">
        <v>8</v>
      </c>
      <c r="E6" s="11" t="s">
        <v>16</v>
      </c>
      <c r="F6" s="12" t="n">
        <v>55.3</v>
      </c>
      <c r="G6" s="13" t="n">
        <v>52.9</v>
      </c>
      <c r="H6" s="12" t="n">
        <v>54.1</v>
      </c>
      <c r="I6" s="12" t="n">
        <v>52.4</v>
      </c>
      <c r="J6" s="12" t="n">
        <v>47</v>
      </c>
      <c r="K6" s="12" t="n">
        <v>43.7</v>
      </c>
      <c r="L6" s="12" t="n">
        <v>41</v>
      </c>
      <c r="M6" s="14" t="n">
        <v>41.2</v>
      </c>
      <c r="N6" s="12" t="n">
        <v>38.6</v>
      </c>
      <c r="O6" s="15" t="n">
        <f aca="false">10*LOG10(POWER(10,F6/10)+POWER(10,G6/10)+POWER(10,H6/10)+POWER(10,I6/10)+POWER(10,J6/10)+POWER(10,K6/10)+POWER(10,L6/10)+POWER(10,M6/10)+POWER(10,N6/10))</f>
        <v>60.2988089008674</v>
      </c>
    </row>
    <row r="7" s="4" customFormat="true" ht="18.75" hidden="false" customHeight="false" outlineLevel="0" collapsed="false">
      <c r="B7" s="16" t="s">
        <v>17</v>
      </c>
      <c r="C7" s="17" t="s">
        <v>11</v>
      </c>
      <c r="D7" s="17" t="s">
        <v>12</v>
      </c>
      <c r="E7" s="17" t="s">
        <v>18</v>
      </c>
      <c r="F7" s="18" t="n">
        <v>55.2</v>
      </c>
      <c r="G7" s="19" t="n">
        <v>52.2</v>
      </c>
      <c r="H7" s="18" t="n">
        <v>50.3</v>
      </c>
      <c r="I7" s="18" t="n">
        <v>46.1</v>
      </c>
      <c r="J7" s="18" t="n">
        <v>42.4</v>
      </c>
      <c r="K7" s="18" t="n">
        <v>39.6</v>
      </c>
      <c r="L7" s="18" t="n">
        <v>34</v>
      </c>
      <c r="M7" s="20" t="n">
        <v>29.7</v>
      </c>
      <c r="N7" s="18" t="n">
        <v>25.1</v>
      </c>
      <c r="O7" s="21" t="n">
        <f aca="false">10*LOG10(POWER(10,F7/10)+POWER(10,G7/10)+POWER(10,H7/10)+POWER(10,I7/10)+POWER(10,J7/10)+POWER(10,K7/10)+POWER(10,L7/10)+POWER(10,M7/10)+POWER(10,N7/10))</f>
        <v>58.2946241999937</v>
      </c>
    </row>
    <row r="8" customFormat="false" ht="18.75" hidden="false" customHeight="false" outlineLevel="0" collapsed="false">
      <c r="B8" s="10" t="s">
        <v>19</v>
      </c>
      <c r="C8" s="11" t="s">
        <v>20</v>
      </c>
      <c r="D8" s="11" t="s">
        <v>21</v>
      </c>
      <c r="E8" s="11" t="s">
        <v>22</v>
      </c>
      <c r="F8" s="12" t="n">
        <v>48.8</v>
      </c>
      <c r="G8" s="13" t="n">
        <v>52.8</v>
      </c>
      <c r="H8" s="12" t="n">
        <v>51.6</v>
      </c>
      <c r="I8" s="12" t="n">
        <v>48.7</v>
      </c>
      <c r="J8" s="12" t="n">
        <v>44.5</v>
      </c>
      <c r="K8" s="12" t="n">
        <v>41.4</v>
      </c>
      <c r="L8" s="12" t="n">
        <v>38.1</v>
      </c>
      <c r="M8" s="14" t="n">
        <v>33.3</v>
      </c>
      <c r="N8" s="12" t="n">
        <v>26.5</v>
      </c>
      <c r="O8" s="15" t="n">
        <f aca="false">10*LOG10(POWER(10,F8/10)+POWER(10,G8/10)+POWER(10,H8/10)+POWER(10,I8/10)+POWER(10,J8/10)+POWER(10,K8/10)+POWER(10,L8/10)+POWER(10,M8/10)+POWER(10,N8/10))</f>
        <v>57.2925203719986</v>
      </c>
    </row>
    <row r="9" customFormat="false" ht="18.75" hidden="false" customHeight="false" outlineLevel="0" collapsed="false">
      <c r="B9" s="16" t="s">
        <v>23</v>
      </c>
      <c r="C9" s="17" t="s">
        <v>24</v>
      </c>
      <c r="D9" s="17" t="s">
        <v>25</v>
      </c>
      <c r="E9" s="17" t="s">
        <v>26</v>
      </c>
      <c r="F9" s="18" t="n">
        <v>51.8</v>
      </c>
      <c r="G9" s="19" t="n">
        <v>52.4</v>
      </c>
      <c r="H9" s="18" t="n">
        <v>53.5</v>
      </c>
      <c r="I9" s="18" t="n">
        <v>53.2</v>
      </c>
      <c r="J9" s="18" t="n">
        <v>48</v>
      </c>
      <c r="K9" s="18" t="n">
        <v>43.2</v>
      </c>
      <c r="L9" s="18" t="n">
        <v>39.9</v>
      </c>
      <c r="M9" s="20" t="n">
        <v>36.4</v>
      </c>
      <c r="N9" s="18" t="n">
        <v>33.9</v>
      </c>
      <c r="O9" s="21" t="n">
        <f aca="false">10*LOG10(POWER(10,F9/10)+POWER(10,G9/10)+POWER(10,H9/10)+POWER(10,I9/10)+POWER(10,J9/10)+POWER(10,K9/10)+POWER(10,L9/10)+POWER(10,M9/10)+POWER(10,N9/10))</f>
        <v>59.3374984520245</v>
      </c>
    </row>
    <row r="10" customFormat="false" ht="18.75" hidden="false" customHeight="false" outlineLevel="0" collapsed="false">
      <c r="B10" s="10" t="s">
        <v>27</v>
      </c>
      <c r="C10" s="11" t="s">
        <v>28</v>
      </c>
      <c r="D10" s="11" t="s">
        <v>29</v>
      </c>
      <c r="E10" s="11" t="s">
        <v>30</v>
      </c>
      <c r="F10" s="12" t="n">
        <v>50.4</v>
      </c>
      <c r="G10" s="13" t="n">
        <v>47.9</v>
      </c>
      <c r="H10" s="12" t="n">
        <v>47.9</v>
      </c>
      <c r="I10" s="12" t="n">
        <v>49.3</v>
      </c>
      <c r="J10" s="12" t="n">
        <v>46.3</v>
      </c>
      <c r="K10" s="12" t="n">
        <v>42.9</v>
      </c>
      <c r="L10" s="12" t="n">
        <v>39</v>
      </c>
      <c r="M10" s="14" t="n">
        <v>35.2</v>
      </c>
      <c r="N10" s="12" t="n">
        <v>28.3</v>
      </c>
      <c r="O10" s="15" t="n">
        <f aca="false">10*LOG10(POWER(10,F10/10)+POWER(10,G10/10)+POWER(10,H10/10)+POWER(10,I10/10)+POWER(10,J10/10)+POWER(10,K10/10)+POWER(10,L10/10)+POWER(10,M10/10)+POWER(10,N10/10))</f>
        <v>55.9347181915929</v>
      </c>
    </row>
    <row r="11" customFormat="false" ht="18.75" hidden="false" customHeight="false" outlineLevel="0" collapsed="false">
      <c r="B11" s="16" t="s">
        <v>27</v>
      </c>
      <c r="C11" s="17" t="s">
        <v>31</v>
      </c>
      <c r="D11" s="17" t="s">
        <v>29</v>
      </c>
      <c r="E11" s="17" t="s">
        <v>32</v>
      </c>
      <c r="F11" s="18" t="n">
        <v>50.8</v>
      </c>
      <c r="G11" s="19" t="n">
        <v>54.1</v>
      </c>
      <c r="H11" s="18" t="n">
        <v>54.8</v>
      </c>
      <c r="I11" s="18" t="n">
        <v>55.2</v>
      </c>
      <c r="J11" s="18" t="n">
        <v>51.2</v>
      </c>
      <c r="K11" s="18" t="n">
        <v>46</v>
      </c>
      <c r="L11" s="18" t="n">
        <v>41.6</v>
      </c>
      <c r="M11" s="20" t="n">
        <v>36</v>
      </c>
      <c r="N11" s="18" t="n">
        <v>28.3</v>
      </c>
      <c r="O11" s="21" t="n">
        <f aca="false">10*LOG10(POWER(10,F11/10)+POWER(10,G11/10)+POWER(10,H11/10)+POWER(10,I11/10)+POWER(10,J11/10)+POWER(10,K11/10)+POWER(10,L11/10)+POWER(10,M11/10)+POWER(10,N11/10))</f>
        <v>60.7959372344153</v>
      </c>
    </row>
    <row r="12" customFormat="false" ht="37.5" hidden="false" customHeight="false" outlineLevel="0" collapsed="false">
      <c r="B12" s="10" t="s">
        <v>33</v>
      </c>
      <c r="C12" s="22" t="s">
        <v>34</v>
      </c>
      <c r="D12" s="11" t="s">
        <v>35</v>
      </c>
      <c r="E12" s="11" t="s">
        <v>36</v>
      </c>
      <c r="F12" s="12" t="n">
        <v>62.4</v>
      </c>
      <c r="G12" s="13" t="n">
        <v>60.9</v>
      </c>
      <c r="H12" s="12" t="n">
        <v>61.6</v>
      </c>
      <c r="I12" s="12" t="n">
        <v>63.6</v>
      </c>
      <c r="J12" s="12" t="n">
        <v>58.2</v>
      </c>
      <c r="K12" s="12" t="n">
        <v>53.9</v>
      </c>
      <c r="L12" s="12" t="n">
        <v>47.1</v>
      </c>
      <c r="M12" s="14" t="n">
        <v>40.8</v>
      </c>
      <c r="N12" s="12" t="n">
        <v>33.7</v>
      </c>
      <c r="O12" s="15" t="n">
        <f aca="false">10*LOG10(POWER(10,F12/10)+POWER(10,G12/10)+POWER(10,H12/10)+POWER(10,I12/10)+POWER(10,J12/10)+POWER(10,K12/10)+POWER(10,L12/10)+POWER(10,M12/10)+POWER(10,N12/10))</f>
        <v>68.8514596327279</v>
      </c>
    </row>
    <row r="13" customFormat="false" ht="18.75" hidden="false" customHeight="false" outlineLevel="0" collapsed="false">
      <c r="B13" s="16" t="s">
        <v>33</v>
      </c>
      <c r="C13" s="17" t="s">
        <v>37</v>
      </c>
      <c r="D13" s="17" t="s">
        <v>38</v>
      </c>
      <c r="E13" s="17" t="s">
        <v>39</v>
      </c>
      <c r="F13" s="18" t="n">
        <v>63.3</v>
      </c>
      <c r="G13" s="19" t="n">
        <v>62.3</v>
      </c>
      <c r="H13" s="18" t="n">
        <v>62.7</v>
      </c>
      <c r="I13" s="18" t="n">
        <v>61.1</v>
      </c>
      <c r="J13" s="18" t="n">
        <v>57.8</v>
      </c>
      <c r="K13" s="18" t="n">
        <v>54.9</v>
      </c>
      <c r="L13" s="18" t="n">
        <v>50.4</v>
      </c>
      <c r="M13" s="20" t="n">
        <v>45.4</v>
      </c>
      <c r="N13" s="18" t="n">
        <v>38</v>
      </c>
      <c r="O13" s="21" t="n">
        <f aca="false">10*LOG10(POWER(10,F13/10)+POWER(10,G13/10)+POWER(10,H13/10)+POWER(10,I13/10)+POWER(10,J13/10)+POWER(10,K13/10)+POWER(10,L13/10)+POWER(10,M13/10)+POWER(10,N13/10))</f>
        <v>69.0572912000741</v>
      </c>
    </row>
    <row r="14" customFormat="false" ht="18.75" hidden="false" customHeight="false" outlineLevel="0" collapsed="false">
      <c r="B14" s="10"/>
      <c r="C14" s="11"/>
      <c r="D14" s="11"/>
      <c r="E14" s="11"/>
      <c r="F14" s="12"/>
      <c r="G14" s="13"/>
      <c r="H14" s="12"/>
      <c r="I14" s="12"/>
      <c r="J14" s="12"/>
      <c r="K14" s="12"/>
      <c r="L14" s="12"/>
      <c r="M14" s="14"/>
      <c r="N14" s="12"/>
      <c r="O14" s="15"/>
    </row>
    <row r="15" customFormat="false" ht="18.75" hidden="false" customHeight="false" outlineLevel="0" collapsed="false">
      <c r="B15" s="16" t="s">
        <v>40</v>
      </c>
      <c r="C15" s="17" t="s">
        <v>41</v>
      </c>
      <c r="D15" s="17" t="s">
        <v>42</v>
      </c>
      <c r="E15" s="17"/>
      <c r="F15" s="18" t="n">
        <v>60.5</v>
      </c>
      <c r="G15" s="19" t="n">
        <v>57.5</v>
      </c>
      <c r="H15" s="18" t="n">
        <v>61</v>
      </c>
      <c r="I15" s="18" t="n">
        <v>59.2</v>
      </c>
      <c r="J15" s="18" t="n">
        <v>54.9</v>
      </c>
      <c r="K15" s="18" t="n">
        <v>53.4</v>
      </c>
      <c r="L15" s="18" t="n">
        <v>49.6</v>
      </c>
      <c r="M15" s="20" t="n">
        <v>43.4</v>
      </c>
      <c r="N15" s="18" t="n">
        <v>31.6</v>
      </c>
      <c r="O15" s="21" t="n">
        <f aca="false">10*LOG10(POWER(10,F15/10)+POWER(10,G15/10)+POWER(10,H15/10)+POWER(10,I15/10)+POWER(10,J15/10)+POWER(10,K15/10)+POWER(10,L15/10)+POWER(10,M15/10)+POWER(10,N15/10))</f>
        <v>66.451646433521</v>
      </c>
      <c r="P15" s="23"/>
    </row>
    <row r="16" customFormat="false" ht="18.75" hidden="false" customHeight="false" outlineLevel="0" collapsed="false">
      <c r="B16" s="10" t="s">
        <v>43</v>
      </c>
      <c r="C16" s="11" t="s">
        <v>44</v>
      </c>
      <c r="D16" s="11" t="s">
        <v>45</v>
      </c>
      <c r="E16" s="11"/>
      <c r="F16" s="12" t="n">
        <v>61.4</v>
      </c>
      <c r="G16" s="13" t="n">
        <v>56.1</v>
      </c>
      <c r="H16" s="12" t="n">
        <v>58.4</v>
      </c>
      <c r="I16" s="12" t="n">
        <v>57.5</v>
      </c>
      <c r="J16" s="12" t="n">
        <v>55.7</v>
      </c>
      <c r="K16" s="12" t="n">
        <v>52</v>
      </c>
      <c r="L16" s="12" t="n">
        <v>48.4</v>
      </c>
      <c r="M16" s="14" t="n">
        <v>46.7</v>
      </c>
      <c r="N16" s="12" t="n">
        <v>40.7</v>
      </c>
      <c r="O16" s="15" t="n">
        <f aca="false">10*LOG10(POWER(10,F16/10)+POWER(10,G16/10)+POWER(10,H16/10)+POWER(10,I16/10)+POWER(10,J16/10)+POWER(10,K16/10)+POWER(10,L16/10)+POWER(10,M16/10)+POWER(10,N16/10))</f>
        <v>65.6816263270907</v>
      </c>
      <c r="P16" s="23"/>
    </row>
    <row r="17" customFormat="false" ht="18.75" hidden="false" customHeight="false" outlineLevel="0" collapsed="false">
      <c r="B17" s="16" t="s">
        <v>46</v>
      </c>
      <c r="C17" s="17" t="s">
        <v>47</v>
      </c>
      <c r="D17" s="17" t="s">
        <v>48</v>
      </c>
      <c r="E17" s="17"/>
      <c r="F17" s="18" t="n">
        <v>52.5</v>
      </c>
      <c r="G17" s="19" t="n">
        <v>50.8</v>
      </c>
      <c r="H17" s="18" t="n">
        <v>44.4</v>
      </c>
      <c r="I17" s="18" t="n">
        <v>43</v>
      </c>
      <c r="J17" s="18" t="n">
        <v>43.4</v>
      </c>
      <c r="K17" s="18" t="n">
        <v>40.5</v>
      </c>
      <c r="L17" s="18" t="n">
        <v>39.3</v>
      </c>
      <c r="M17" s="20" t="n">
        <v>31.6</v>
      </c>
      <c r="N17" s="18" t="n">
        <v>22.7</v>
      </c>
      <c r="O17" s="21" t="n">
        <f aca="false">10*LOG10(POWER(10,F17/10)+POWER(10,G17/10)+POWER(10,H17/10)+POWER(10,I17/10)+POWER(10,J17/10)+POWER(10,K17/10)+POWER(10,L17/10)+POWER(10,M17/10)+POWER(10,N17/10))</f>
        <v>55.8971522483061</v>
      </c>
      <c r="P17" s="23"/>
    </row>
    <row r="18" customFormat="false" ht="18.75" hidden="false" customHeight="false" outlineLevel="0" collapsed="false">
      <c r="B18" s="10" t="s">
        <v>49</v>
      </c>
      <c r="C18" s="11" t="s">
        <v>50</v>
      </c>
      <c r="D18" s="11" t="s">
        <v>51</v>
      </c>
      <c r="E18" s="11"/>
      <c r="F18" s="12" t="n">
        <v>64.5</v>
      </c>
      <c r="G18" s="13" t="n">
        <v>62.5</v>
      </c>
      <c r="H18" s="12" t="n">
        <v>60.1</v>
      </c>
      <c r="I18" s="12" t="n">
        <v>59.1</v>
      </c>
      <c r="J18" s="12" t="n">
        <v>54.5</v>
      </c>
      <c r="K18" s="12" t="n">
        <v>51.8</v>
      </c>
      <c r="L18" s="12" t="n">
        <v>47.7</v>
      </c>
      <c r="M18" s="14" t="n">
        <v>40.1</v>
      </c>
      <c r="N18" s="12" t="n">
        <v>30.8</v>
      </c>
      <c r="O18" s="15" t="n">
        <f aca="false">10*LOG10(POWER(10,F18/10)+POWER(10,G18/10)+POWER(10,H18/10)+POWER(10,I18/10)+POWER(10,J18/10)+POWER(10,K18/10)+POWER(10,L18/10)+POWER(10,M18/10)+POWER(10,N18/10))</f>
        <v>68.4112785763176</v>
      </c>
      <c r="P18" s="23"/>
    </row>
    <row r="19" customFormat="false" ht="18.75" hidden="false" customHeight="false" outlineLevel="0" collapsed="false">
      <c r="B19" s="16" t="s">
        <v>52</v>
      </c>
      <c r="C19" s="17" t="s">
        <v>53</v>
      </c>
      <c r="D19" s="17" t="s">
        <v>54</v>
      </c>
      <c r="E19" s="17"/>
      <c r="F19" s="18" t="n">
        <v>65.8</v>
      </c>
      <c r="G19" s="19" t="n">
        <v>63.1</v>
      </c>
      <c r="H19" s="18" t="n">
        <v>59.3</v>
      </c>
      <c r="I19" s="18" t="n">
        <v>60</v>
      </c>
      <c r="J19" s="18" t="n">
        <v>56.5</v>
      </c>
      <c r="K19" s="18" t="n">
        <v>53.5</v>
      </c>
      <c r="L19" s="18" t="n">
        <v>46.1</v>
      </c>
      <c r="M19" s="20" t="n">
        <v>39.6</v>
      </c>
      <c r="N19" s="18" t="n">
        <v>26.7</v>
      </c>
      <c r="O19" s="21" t="n">
        <f aca="false">10*LOG10(POWER(10,F19/10)+POWER(10,G19/10)+POWER(10,H19/10)+POWER(10,I19/10)+POWER(10,J19/10)+POWER(10,K19/10)+POWER(10,L19/10)+POWER(10,M19/10)+POWER(10,N19/10))</f>
        <v>69.2508774384893</v>
      </c>
      <c r="P19" s="23"/>
    </row>
    <row r="20" customFormat="false" ht="18.75" hidden="false" customHeight="false" outlineLevel="0" collapsed="false">
      <c r="B20" s="10" t="s">
        <v>55</v>
      </c>
      <c r="C20" s="11" t="s">
        <v>41</v>
      </c>
      <c r="D20" s="11" t="s">
        <v>56</v>
      </c>
      <c r="E20" s="11"/>
      <c r="F20" s="12" t="n">
        <v>54.2</v>
      </c>
      <c r="G20" s="13" t="n">
        <v>48.3</v>
      </c>
      <c r="H20" s="12" t="n">
        <v>52.2</v>
      </c>
      <c r="I20" s="12" t="n">
        <v>49.5</v>
      </c>
      <c r="J20" s="12" t="n">
        <v>44.8</v>
      </c>
      <c r="K20" s="12" t="n">
        <v>41.5</v>
      </c>
      <c r="L20" s="12" t="n">
        <v>39.6</v>
      </c>
      <c r="M20" s="14" t="n">
        <v>36.5</v>
      </c>
      <c r="N20" s="12" t="n">
        <v>29.4</v>
      </c>
      <c r="O20" s="15" t="n">
        <f aca="false">10*LOG10(POWER(10,F20/10)+POWER(10,G20/10)+POWER(10,H20/10)+POWER(10,I20/10)+POWER(10,J20/10)+POWER(10,K20/10)+POWER(10,L20/10)+POWER(10,M20/10)+POWER(10,N20/10))</f>
        <v>58.0922405499179</v>
      </c>
      <c r="P20" s="23"/>
    </row>
    <row r="21" customFormat="false" ht="18.75" hidden="false" customHeight="false" outlineLevel="0" collapsed="false">
      <c r="B21" s="16" t="s">
        <v>57</v>
      </c>
      <c r="C21" s="17" t="s">
        <v>41</v>
      </c>
      <c r="D21" s="17" t="s">
        <v>58</v>
      </c>
      <c r="E21" s="17"/>
      <c r="F21" s="18" t="n">
        <v>54</v>
      </c>
      <c r="G21" s="19" t="n">
        <v>47.1</v>
      </c>
      <c r="H21" s="18" t="n">
        <v>52.5</v>
      </c>
      <c r="I21" s="18" t="n">
        <v>53.7</v>
      </c>
      <c r="J21" s="18" t="n">
        <v>52.2</v>
      </c>
      <c r="K21" s="18" t="n">
        <v>47</v>
      </c>
      <c r="L21" s="18" t="n">
        <v>40.6</v>
      </c>
      <c r="M21" s="20" t="n">
        <v>30.7</v>
      </c>
      <c r="N21" s="18" t="n">
        <v>22.1</v>
      </c>
      <c r="O21" s="21" t="n">
        <f aca="false">10*LOG10(POWER(10,F21/10)+POWER(10,G21/10)+POWER(10,H21/10)+POWER(10,I21/10)+POWER(10,J21/10)+POWER(10,K21/10)+POWER(10,L21/10)+POWER(10,M21/10)+POWER(10,N21/10))</f>
        <v>59.7479788873403</v>
      </c>
      <c r="P21" s="23"/>
    </row>
    <row r="22" customFormat="false" ht="18.75" hidden="false" customHeight="false" outlineLevel="0" collapsed="false">
      <c r="B22" s="10" t="s">
        <v>59</v>
      </c>
      <c r="C22" s="11" t="s">
        <v>60</v>
      </c>
      <c r="D22" s="11" t="s">
        <v>61</v>
      </c>
      <c r="E22" s="11"/>
      <c r="F22" s="12" t="n">
        <v>61.9</v>
      </c>
      <c r="G22" s="13" t="n">
        <v>63.1</v>
      </c>
      <c r="H22" s="12" t="n">
        <v>62.2</v>
      </c>
      <c r="I22" s="12" t="n">
        <v>62.5</v>
      </c>
      <c r="J22" s="12" t="n">
        <v>61.1</v>
      </c>
      <c r="K22" s="12" t="n">
        <v>57.8</v>
      </c>
      <c r="L22" s="12" t="n">
        <v>51.2</v>
      </c>
      <c r="M22" s="14" t="n">
        <v>41.2</v>
      </c>
      <c r="N22" s="12" t="n">
        <v>31.6</v>
      </c>
      <c r="O22" s="15" t="n">
        <f aca="false">10*LOG10(POWER(10,F22/10)+POWER(10,G22/10)+POWER(10,H22/10)+POWER(10,I22/10)+POWER(10,J22/10)+POWER(10,K22/10)+POWER(10,L22/10)+POWER(10,M22/10)+POWER(10,N22/10))</f>
        <v>69.574005625264</v>
      </c>
      <c r="P22" s="23"/>
    </row>
    <row r="23" customFormat="false" ht="18.75" hidden="false" customHeight="false" outlineLevel="0" collapsed="false">
      <c r="B23" s="16" t="s">
        <v>62</v>
      </c>
      <c r="C23" s="17" t="s">
        <v>63</v>
      </c>
      <c r="D23" s="17" t="s">
        <v>64</v>
      </c>
      <c r="E23" s="17"/>
      <c r="F23" s="18" t="n">
        <v>54.3</v>
      </c>
      <c r="G23" s="19" t="n">
        <v>47</v>
      </c>
      <c r="H23" s="18" t="n">
        <v>45.7</v>
      </c>
      <c r="I23" s="18" t="n">
        <v>42.1</v>
      </c>
      <c r="J23" s="18" t="n">
        <v>37.3</v>
      </c>
      <c r="K23" s="18" t="n">
        <v>34.2</v>
      </c>
      <c r="L23" s="18" t="n">
        <v>33.2</v>
      </c>
      <c r="M23" s="20" t="n">
        <v>29.1</v>
      </c>
      <c r="N23" s="18" t="n">
        <v>22.1</v>
      </c>
      <c r="O23" s="21" t="n">
        <f aca="false">10*LOG10(POWER(10,F23/10)+POWER(10,G23/10)+POWER(10,H23/10)+POWER(10,I23/10)+POWER(10,J23/10)+POWER(10,K23/10)+POWER(10,L23/10)+POWER(10,M23/10)+POWER(10,N23/10))</f>
        <v>55.8400167031683</v>
      </c>
      <c r="P23" s="23"/>
    </row>
    <row r="24" customFormat="false" ht="18.75" hidden="false" customHeight="false" outlineLevel="0" collapsed="false">
      <c r="B24" s="10" t="s">
        <v>65</v>
      </c>
      <c r="C24" s="11" t="s">
        <v>41</v>
      </c>
      <c r="D24" s="11" t="s">
        <v>66</v>
      </c>
      <c r="E24" s="11"/>
      <c r="F24" s="12" t="n">
        <v>62</v>
      </c>
      <c r="G24" s="13" t="n">
        <v>63.7</v>
      </c>
      <c r="H24" s="12" t="n">
        <v>63.2</v>
      </c>
      <c r="I24" s="12" t="n">
        <v>58.6</v>
      </c>
      <c r="J24" s="12" t="n">
        <v>53.6</v>
      </c>
      <c r="K24" s="12" t="n">
        <v>50.2</v>
      </c>
      <c r="L24" s="12" t="n">
        <v>51.3</v>
      </c>
      <c r="M24" s="14" t="n">
        <v>47.7</v>
      </c>
      <c r="N24" s="12" t="n">
        <v>40.5</v>
      </c>
      <c r="O24" s="15" t="n">
        <f aca="false">10*LOG10(POWER(10,F24/10)+POWER(10,G24/10)+POWER(10,H24/10)+POWER(10,I24/10)+POWER(10,J24/10)+POWER(10,K24/10)+POWER(10,L24/10)+POWER(10,M24/10)+POWER(10,N24/10))</f>
        <v>68.6223007208613</v>
      </c>
      <c r="P24" s="23"/>
    </row>
    <row r="25" customFormat="false" ht="18.75" hidden="false" customHeight="false" outlineLevel="0" collapsed="false">
      <c r="B25" s="16" t="s">
        <v>67</v>
      </c>
      <c r="C25" s="17" t="s">
        <v>60</v>
      </c>
      <c r="D25" s="17" t="s">
        <v>68</v>
      </c>
      <c r="E25" s="17"/>
      <c r="F25" s="18" t="n">
        <v>54.3</v>
      </c>
      <c r="G25" s="19" t="n">
        <v>56.9</v>
      </c>
      <c r="H25" s="18" t="n">
        <v>58.5</v>
      </c>
      <c r="I25" s="18" t="n">
        <v>58.5</v>
      </c>
      <c r="J25" s="18" t="n">
        <v>54.6</v>
      </c>
      <c r="K25" s="18" t="n">
        <v>52</v>
      </c>
      <c r="L25" s="18" t="n">
        <v>47</v>
      </c>
      <c r="M25" s="20" t="n">
        <v>40</v>
      </c>
      <c r="N25" s="18" t="n">
        <v>41.6</v>
      </c>
      <c r="O25" s="21" t="n">
        <f aca="false">10*LOG10(POWER(10,F25/10)+POWER(10,G25/10)+POWER(10,H25/10)+POWER(10,I25/10)+POWER(10,J25/10)+POWER(10,K25/10)+POWER(10,L25/10)+POWER(10,M25/10)+POWER(10,N25/10))</f>
        <v>64.3076651388968</v>
      </c>
      <c r="P25" s="23"/>
    </row>
    <row r="26" customFormat="false" ht="18.75" hidden="false" customHeight="false" outlineLevel="0" collapsed="false">
      <c r="B26" s="10" t="s">
        <v>46</v>
      </c>
      <c r="C26" s="11" t="s">
        <v>63</v>
      </c>
      <c r="D26" s="11" t="s">
        <v>69</v>
      </c>
      <c r="E26" s="11"/>
      <c r="F26" s="12" t="n">
        <v>54.6</v>
      </c>
      <c r="G26" s="13" t="n">
        <v>50.5</v>
      </c>
      <c r="H26" s="12" t="n">
        <v>53</v>
      </c>
      <c r="I26" s="12" t="n">
        <v>52</v>
      </c>
      <c r="J26" s="12" t="n">
        <v>51.2</v>
      </c>
      <c r="K26" s="12" t="n">
        <v>45.7</v>
      </c>
      <c r="L26" s="12" t="n">
        <v>37.5</v>
      </c>
      <c r="M26" s="14" t="n">
        <v>31.9</v>
      </c>
      <c r="N26" s="12" t="n">
        <v>45.2</v>
      </c>
      <c r="O26" s="15" t="n">
        <f aca="false">10*LOG10(POWER(10,F26/10)+POWER(10,G26/10)+POWER(10,H26/10)+POWER(10,I26/10)+POWER(10,J26/10)+POWER(10,K26/10)+POWER(10,L26/10)+POWER(10,M26/10)+POWER(10,N26/10))</f>
        <v>59.8582379760225</v>
      </c>
      <c r="P26" s="23"/>
    </row>
    <row r="27" customFormat="false" ht="18.75" hidden="false" customHeight="false" outlineLevel="0" collapsed="false">
      <c r="B27" s="16" t="s">
        <v>62</v>
      </c>
      <c r="C27" s="17" t="s">
        <v>70</v>
      </c>
      <c r="D27" s="17" t="s">
        <v>71</v>
      </c>
      <c r="E27" s="17"/>
      <c r="F27" s="18" t="n">
        <v>57.4</v>
      </c>
      <c r="G27" s="19" t="n">
        <v>59.4</v>
      </c>
      <c r="H27" s="18" t="n">
        <v>62.2</v>
      </c>
      <c r="I27" s="18" t="n">
        <v>55.8</v>
      </c>
      <c r="J27" s="18" t="n">
        <v>53.1</v>
      </c>
      <c r="K27" s="18" t="n">
        <v>50.2</v>
      </c>
      <c r="L27" s="18" t="n">
        <v>45.7</v>
      </c>
      <c r="M27" s="20" t="n">
        <v>39</v>
      </c>
      <c r="N27" s="18" t="n">
        <v>42.1</v>
      </c>
      <c r="O27" s="21" t="n">
        <f aca="false">10*LOG10(POWER(10,F27/10)+POWER(10,G27/10)+POWER(10,H27/10)+POWER(10,I27/10)+POWER(10,J27/10)+POWER(10,K27/10)+POWER(10,L27/10)+POWER(10,M27/10)+POWER(10,N27/10))</f>
        <v>65.8325346249636</v>
      </c>
      <c r="P27" s="23"/>
    </row>
    <row r="28" customFormat="false" ht="18.75" hidden="false" customHeight="false" outlineLevel="0" collapsed="false">
      <c r="B28" s="10" t="s">
        <v>72</v>
      </c>
      <c r="C28" s="11" t="s">
        <v>63</v>
      </c>
      <c r="D28" s="11" t="s">
        <v>73</v>
      </c>
      <c r="E28" s="11"/>
      <c r="F28" s="12" t="n">
        <v>56.5</v>
      </c>
      <c r="G28" s="13" t="n">
        <v>59.8</v>
      </c>
      <c r="H28" s="12" t="n">
        <v>54.4</v>
      </c>
      <c r="I28" s="12" t="n">
        <v>52.6</v>
      </c>
      <c r="J28" s="12" t="n">
        <v>48.4</v>
      </c>
      <c r="K28" s="12" t="n">
        <v>44.7</v>
      </c>
      <c r="L28" s="12" t="n">
        <v>39.1</v>
      </c>
      <c r="M28" s="14" t="n">
        <v>32.1</v>
      </c>
      <c r="N28" s="12" t="n">
        <v>32.7</v>
      </c>
      <c r="O28" s="15" t="n">
        <f aca="false">10*LOG10(POWER(10,F28/10)+POWER(10,G28/10)+POWER(10,H28/10)+POWER(10,I28/10)+POWER(10,J28/10)+POWER(10,K28/10)+POWER(10,L28/10)+POWER(10,M28/10)+POWER(10,N28/10))</f>
        <v>62.9432875706437</v>
      </c>
      <c r="P28" s="23"/>
    </row>
    <row r="29" customFormat="false" ht="18.75" hidden="false" customHeight="false" outlineLevel="0" collapsed="false">
      <c r="B29" s="16" t="s">
        <v>74</v>
      </c>
      <c r="C29" s="17" t="s">
        <v>41</v>
      </c>
      <c r="D29" s="17" t="s">
        <v>75</v>
      </c>
      <c r="E29" s="17"/>
      <c r="F29" s="18" t="n">
        <v>54.7</v>
      </c>
      <c r="G29" s="19" t="n">
        <v>52</v>
      </c>
      <c r="H29" s="18" t="n">
        <v>55.1</v>
      </c>
      <c r="I29" s="18" t="n">
        <v>55.4</v>
      </c>
      <c r="J29" s="18" t="n">
        <v>53</v>
      </c>
      <c r="K29" s="18" t="n">
        <v>44.5</v>
      </c>
      <c r="L29" s="18" t="n">
        <v>40</v>
      </c>
      <c r="M29" s="20" t="n">
        <v>37.9</v>
      </c>
      <c r="N29" s="18" t="n">
        <v>32.1</v>
      </c>
      <c r="O29" s="21" t="n">
        <f aca="false">10*LOG10(POWER(10,F29/10)+POWER(10,G29/10)+POWER(10,H29/10)+POWER(10,I29/10)+POWER(10,J29/10)+POWER(10,K29/10)+POWER(10,L29/10)+POWER(10,M29/10)+POWER(10,N29/10))</f>
        <v>61.3654255560228</v>
      </c>
      <c r="P29" s="23"/>
    </row>
    <row r="30" customFormat="false" ht="18.75" hidden="false" customHeight="false" outlineLevel="0" collapsed="false">
      <c r="B30" s="10" t="s">
        <v>76</v>
      </c>
      <c r="C30" s="11" t="s">
        <v>41</v>
      </c>
      <c r="D30" s="11" t="s">
        <v>75</v>
      </c>
      <c r="E30" s="11"/>
      <c r="F30" s="12" t="n">
        <v>57.9</v>
      </c>
      <c r="G30" s="13" t="n">
        <v>55.9</v>
      </c>
      <c r="H30" s="12" t="n">
        <v>56.1</v>
      </c>
      <c r="I30" s="12" t="n">
        <v>56</v>
      </c>
      <c r="J30" s="12" t="n">
        <v>52</v>
      </c>
      <c r="K30" s="12" t="n">
        <v>48.5</v>
      </c>
      <c r="L30" s="12" t="n">
        <v>42.6</v>
      </c>
      <c r="M30" s="14" t="n">
        <v>37.3</v>
      </c>
      <c r="N30" s="12" t="n">
        <v>26.5</v>
      </c>
      <c r="O30" s="15" t="n">
        <f aca="false">10*LOG10(POWER(10,F30/10)+POWER(10,G30/10)+POWER(10,H30/10)+POWER(10,I30/10)+POWER(10,J30/10)+POWER(10,K30/10)+POWER(10,L30/10)+POWER(10,M30/10)+POWER(10,N30/10))</f>
        <v>63.1479921552147</v>
      </c>
      <c r="P30" s="23"/>
    </row>
    <row r="31" customFormat="false" ht="18.75" hidden="false" customHeight="false" outlineLevel="0" collapsed="false">
      <c r="B31" s="16" t="s">
        <v>77</v>
      </c>
      <c r="C31" s="17" t="s">
        <v>63</v>
      </c>
      <c r="D31" s="17" t="s">
        <v>78</v>
      </c>
      <c r="E31" s="17"/>
      <c r="F31" s="18" t="n">
        <v>65.2</v>
      </c>
      <c r="G31" s="19" t="n">
        <v>60.9</v>
      </c>
      <c r="H31" s="18" t="n">
        <v>59.4</v>
      </c>
      <c r="I31" s="18" t="n">
        <v>61.1</v>
      </c>
      <c r="J31" s="18" t="n">
        <v>58.7</v>
      </c>
      <c r="K31" s="18" t="n">
        <v>57</v>
      </c>
      <c r="L31" s="18" t="n">
        <v>51.6</v>
      </c>
      <c r="M31" s="20" t="n">
        <v>44</v>
      </c>
      <c r="N31" s="18" t="n">
        <v>33.1</v>
      </c>
      <c r="O31" s="21" t="n">
        <f aca="false">10*LOG10(POWER(10,F31/10)+POWER(10,G31/10)+POWER(10,H31/10)+POWER(10,I31/10)+POWER(10,J31/10)+POWER(10,K31/10)+POWER(10,L31/10)+POWER(10,M31/10)+POWER(10,N31/10))</f>
        <v>69.092882662908</v>
      </c>
      <c r="P31" s="23"/>
    </row>
    <row r="32" customFormat="false" ht="18.75" hidden="false" customHeight="false" outlineLevel="0" collapsed="false">
      <c r="B32" s="10" t="s">
        <v>74</v>
      </c>
      <c r="C32" s="11" t="s">
        <v>70</v>
      </c>
      <c r="D32" s="11" t="s">
        <v>79</v>
      </c>
      <c r="E32" s="11"/>
      <c r="F32" s="12" t="n">
        <v>57.7</v>
      </c>
      <c r="G32" s="13" t="n">
        <v>49.8</v>
      </c>
      <c r="H32" s="12" t="n">
        <v>50.5</v>
      </c>
      <c r="I32" s="12" t="n">
        <v>49.3</v>
      </c>
      <c r="J32" s="12" t="n">
        <v>47.9</v>
      </c>
      <c r="K32" s="12" t="n">
        <v>46</v>
      </c>
      <c r="L32" s="12" t="n">
        <v>35.5</v>
      </c>
      <c r="M32" s="14" t="n">
        <v>30.5</v>
      </c>
      <c r="N32" s="12" t="n">
        <v>23.9</v>
      </c>
      <c r="O32" s="15" t="n">
        <f aca="false">10*LOG10(POWER(10,F32/10)+POWER(10,G32/10)+POWER(10,H32/10)+POWER(10,I32/10)+POWER(10,J32/10)+POWER(10,K32/10)+POWER(10,L32/10)+POWER(10,M32/10)+POWER(10,N32/10))</f>
        <v>59.9477646264763</v>
      </c>
      <c r="P32" s="23"/>
    </row>
    <row r="33" customFormat="false" ht="18.75" hidden="false" customHeight="false" outlineLevel="0" collapsed="false">
      <c r="B33" s="24" t="s">
        <v>80</v>
      </c>
      <c r="C33" s="25" t="s">
        <v>41</v>
      </c>
      <c r="D33" s="25" t="s">
        <v>81</v>
      </c>
      <c r="E33" s="25"/>
      <c r="F33" s="26" t="n">
        <v>54</v>
      </c>
      <c r="G33" s="27" t="n">
        <v>58.4</v>
      </c>
      <c r="H33" s="26" t="n">
        <v>61.9</v>
      </c>
      <c r="I33" s="26" t="n">
        <v>60.7</v>
      </c>
      <c r="J33" s="26" t="n">
        <v>60.3</v>
      </c>
      <c r="K33" s="26" t="n">
        <v>55.1</v>
      </c>
      <c r="L33" s="26" t="n">
        <v>48.9</v>
      </c>
      <c r="M33" s="28" t="n">
        <v>39.9</v>
      </c>
      <c r="N33" s="26" t="n">
        <v>31.3</v>
      </c>
      <c r="O33" s="29" t="n">
        <f aca="false">10*LOG10(POWER(10,F33/10)+POWER(10,G33/10)+POWER(10,H33/10)+POWER(10,I33/10)+POWER(10,J33/10)+POWER(10,K33/10)+POWER(10,L33/10)+POWER(10,M33/10)+POWER(10,N33/10))</f>
        <v>67.1185721614459</v>
      </c>
      <c r="P33" s="23"/>
    </row>
    <row r="34" customFormat="false" ht="15" hidden="false" customHeight="false" outlineLevel="0" collapsed="false">
      <c r="O34" s="30"/>
    </row>
    <row r="35" customFormat="false" ht="15" hidden="false" customHeight="false" outlineLevel="0" collapsed="false">
      <c r="O35" s="30"/>
    </row>
    <row r="36" customFormat="false" ht="15" hidden="false" customHeight="false" outlineLevel="0" collapsed="false">
      <c r="O36" s="30"/>
    </row>
    <row r="37" customFormat="false" ht="15" hidden="false" customHeight="false" outlineLevel="0" collapsed="false">
      <c r="O37" s="30"/>
    </row>
    <row r="38" customFormat="false" ht="15" hidden="false" customHeight="false" outlineLevel="0" collapsed="false">
      <c r="O38" s="30"/>
    </row>
    <row r="39" customFormat="false" ht="15" hidden="false" customHeight="false" outlineLevel="0" collapsed="false">
      <c r="O39" s="30"/>
    </row>
    <row r="40" customFormat="false" ht="15" hidden="false" customHeight="false" outlineLevel="0" collapsed="false">
      <c r="D40" s="31"/>
      <c r="O40" s="30"/>
    </row>
    <row r="41" customFormat="false" ht="15" hidden="false" customHeight="false" outlineLevel="0" collapsed="false">
      <c r="D41" s="31"/>
      <c r="O41" s="30"/>
    </row>
    <row r="42" customFormat="false" ht="15" hidden="false" customHeight="false" outlineLevel="0" collapsed="false">
      <c r="D42" s="31"/>
    </row>
    <row r="44" customFormat="false" ht="15" hidden="false" customHeight="false" outlineLevel="0" collapsed="false">
      <c r="B44" s="4"/>
      <c r="C44" s="32"/>
    </row>
    <row r="48" customFormat="false" ht="15" hidden="false" customHeight="false" outlineLevel="0" collapsed="false">
      <c r="D48" s="31"/>
    </row>
    <row r="49" customFormat="false" ht="15" hidden="false" customHeight="false" outlineLevel="0" collapsed="false">
      <c r="D49" s="31"/>
    </row>
    <row r="60" customFormat="false" ht="15" hidden="false" customHeight="false" outlineLevel="0" collapsed="false">
      <c r="D60" s="31"/>
    </row>
    <row r="61" customFormat="false" ht="15" hidden="false" customHeight="false" outlineLevel="0" collapsed="false">
      <c r="D61" s="31"/>
    </row>
  </sheetData>
  <sheetProtection sheet="true" password="e246" objects="true" scenarios="true"/>
  <mergeCells count="1">
    <mergeCell ref="F2:N2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2025-09-18T13:20:26Z</dcterms:created>
  <dc:creator/>
  <dc:description/>
  <dc:language>de-DE</dc:language>
  <cp:lastModifiedBy/>
  <dcterms:modified xsi:type="dcterms:W3CDTF">2026-01-29T10:01:03Z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